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 СЕССИЯ от 13.12.2022\Проекты решений\Приложения к бюджету\"/>
    </mc:Choice>
  </mc:AlternateContent>
  <bookViews>
    <workbookView xWindow="0" yWindow="0" windowWidth="10488" windowHeight="10380"/>
  </bookViews>
  <sheets>
    <sheet name="2023" sheetId="1" r:id="rId1"/>
  </sheets>
  <definedNames>
    <definedName name="_xlnm._FilterDatabase" localSheetId="0" hidden="1">'2023'!$A$11:$E$24</definedName>
    <definedName name="_xlnm.Print_Titles" localSheetId="0">'2023'!$20:$22</definedName>
    <definedName name="_xlnm.Print_Area" localSheetId="0">'2023'!$A$1:$F$47</definedName>
  </definedNames>
  <calcPr calcId="152511"/>
</workbook>
</file>

<file path=xl/calcChain.xml><?xml version="1.0" encoding="utf-8"?>
<calcChain xmlns="http://schemas.openxmlformats.org/spreadsheetml/2006/main">
  <c r="F24" i="1" l="1"/>
  <c r="F13" i="1" s="1"/>
  <c r="F29" i="1"/>
  <c r="F15" i="1"/>
  <c r="E24" i="1"/>
  <c r="E13" i="1"/>
  <c r="E12" i="1" s="1"/>
  <c r="F41" i="1"/>
  <c r="F40" i="1"/>
  <c r="F39" i="1"/>
  <c r="F38" i="1"/>
  <c r="F37" i="1"/>
  <c r="F36" i="1"/>
  <c r="F35" i="1"/>
  <c r="F34" i="1"/>
  <c r="F33" i="1" s="1"/>
  <c r="F32" i="1" s="1"/>
  <c r="E33" i="1"/>
  <c r="E29" i="1"/>
  <c r="E15" i="1"/>
  <c r="F27" i="1"/>
  <c r="F14" i="1"/>
  <c r="E27" i="1"/>
  <c r="E14" i="1"/>
  <c r="F46" i="1"/>
  <c r="F18" i="1"/>
  <c r="E46" i="1"/>
  <c r="E18" i="1"/>
  <c r="F44" i="1"/>
  <c r="F17" i="1"/>
  <c r="E44" i="1"/>
  <c r="E17" i="1"/>
  <c r="F42" i="1"/>
  <c r="E42" i="1"/>
  <c r="E32" i="1"/>
  <c r="E23" i="1" s="1"/>
  <c r="E16" i="1"/>
  <c r="F23" i="1" l="1"/>
  <c r="F16" i="1"/>
  <c r="F12" i="1"/>
</calcChain>
</file>

<file path=xl/sharedStrings.xml><?xml version="1.0" encoding="utf-8"?>
<sst xmlns="http://schemas.openxmlformats.org/spreadsheetml/2006/main" count="103" uniqueCount="88">
  <si>
    <t>Наименование объекта</t>
  </si>
  <si>
    <t>№ п/п</t>
  </si>
  <si>
    <t>КАПИТАЛЬНЫЕ ВЛОЖЕНИЯ - ВСЕГО</t>
  </si>
  <si>
    <t>Жилищно-коммунальное хозяйство</t>
  </si>
  <si>
    <t>Годы строительства (реконструкции, разработка ПСД)</t>
  </si>
  <si>
    <t>Мощность (м²)</t>
  </si>
  <si>
    <t>Направления расходования средств</t>
  </si>
  <si>
    <t>3</t>
  </si>
  <si>
    <t>4</t>
  </si>
  <si>
    <t>к решению Норильского городского</t>
  </si>
  <si>
    <t>Совета депутатов</t>
  </si>
  <si>
    <t>благоустройство</t>
  </si>
  <si>
    <t>Строительство колумбарных стенок на территории городского кладбища</t>
  </si>
  <si>
    <t>96 ячеек/1 стенка</t>
  </si>
  <si>
    <t>тыс. руб.</t>
  </si>
  <si>
    <t>1.1.</t>
  </si>
  <si>
    <t>Культура</t>
  </si>
  <si>
    <t>Реконструкция нежилого отдельно стоящего здания, г. Норильск, Центральный район, ул. Ленинградская, д. 7 А</t>
  </si>
  <si>
    <t>1.2.</t>
  </si>
  <si>
    <t>Сумма
на 2023 год</t>
  </si>
  <si>
    <t>Общегосударственные вопросы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</si>
  <si>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</si>
  <si>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Лауреатов, д. 56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</si>
  <si>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</si>
  <si>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</si>
  <si>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</si>
  <si>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1.3.</t>
  </si>
  <si>
    <t>1.1.1</t>
  </si>
  <si>
    <t>1.4.</t>
  </si>
  <si>
    <t>1.4.1</t>
  </si>
  <si>
    <t>1.1</t>
  </si>
  <si>
    <t>1.2</t>
  </si>
  <si>
    <t>1.3</t>
  </si>
  <si>
    <t>1.4</t>
  </si>
  <si>
    <t>1.2.1</t>
  </si>
  <si>
    <t>2011-2024 - строительство</t>
  </si>
  <si>
    <t>2023-2025 - проектно-изыскательские работы, строительство</t>
  </si>
  <si>
    <t>2790,1 м2</t>
  </si>
  <si>
    <t>Сохранение объекта культурного наследия, располож. по адресу: г. Норильск, Центральный район, ул. Севастопольская, д. 7</t>
  </si>
  <si>
    <t>5 407,3 м2</t>
  </si>
  <si>
    <t>2023 - проектно-изыскательские работы</t>
  </si>
  <si>
    <t>жилищное хозяйство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</si>
  <si>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</si>
  <si>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район Талнах, ул. Диксона, д. 2</t>
  </si>
  <si>
    <t>Строительство жилого дома, расположенного по адресу: г. Норильск, район Талнах, ул. Пионерская, д. 8</t>
  </si>
  <si>
    <t>Образование</t>
  </si>
  <si>
    <t>Здания МБУ ДО "СДЮТиЭ" СОК Оганер, г. Норильск, Центральный район, ул. Вальковская, д. 18</t>
  </si>
  <si>
    <t>2022 - обследовательские работы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</si>
  <si>
    <t>-</t>
  </si>
  <si>
    <t>2022-2024 - реконструкция</t>
  </si>
  <si>
    <t>3764,7 м2</t>
  </si>
  <si>
    <t>1.5.</t>
  </si>
  <si>
    <t>1.5.1</t>
  </si>
  <si>
    <t>1.5</t>
  </si>
  <si>
    <t>2023 - проектно-изыскательские работы, прохождение государственных экспертиз, включая историко-культурную экспертизу</t>
  </si>
  <si>
    <t>Гражданская оборона</t>
  </si>
  <si>
    <t>Ангар быстровозводимый на территории г.Норильск,р-н Центральный, ул. Вальковская,д.14.</t>
  </si>
  <si>
    <t>2023 - возведение ангара для спецтехники</t>
  </si>
  <si>
    <t>1.3.1</t>
  </si>
  <si>
    <t>Приложение № 16</t>
  </si>
  <si>
    <t>Перечень объектов капитального строительства на 2023 год</t>
  </si>
  <si>
    <t>Дорожное хозяйство (дорожные фонды)</t>
  </si>
  <si>
    <t>1.6</t>
  </si>
  <si>
    <t>1.6.</t>
  </si>
  <si>
    <t>1.4.2</t>
  </si>
  <si>
    <t>1.6.1</t>
  </si>
  <si>
    <t>1/0,092 объект / км</t>
  </si>
  <si>
    <t>1/0,304 объект/ км</t>
  </si>
  <si>
    <t>Реконструкция Юго-западной объездной дороги г. Норильска (автодорожного моста на км 7+495)</t>
  </si>
  <si>
    <t>Реконструкция автомобильной дороги Норильск-Талнах (мост через р. Наледная на км 2+969)</t>
  </si>
  <si>
    <t>2022-2024 - проектно-изыскательские работы, строительство, услуги технического заказчика</t>
  </si>
  <si>
    <t>Перечень объектов капитального строительства муниципальной собственности 
муниципального образования город Норильск на 2023 год</t>
  </si>
  <si>
    <t>2023-2024 - реконструкция</t>
  </si>
  <si>
    <t>2022-2023 - реконструкция</t>
  </si>
  <si>
    <t>Предварительная проектно-сметная стоимость</t>
  </si>
  <si>
    <t>Реконструкция отдельно стоящего здания, г. Норильск, Центральный район, ул. Лауреатов, д. 87</t>
  </si>
  <si>
    <t xml:space="preserve">2021 - 2023 - обследовательские и изыскательские работы, разработка ПСД на реконструкцию здания, прохождение государственной экспертизы </t>
  </si>
  <si>
    <t>6365,5 м2</t>
  </si>
  <si>
    <t>1.1.2</t>
  </si>
  <si>
    <t>1.4.3</t>
  </si>
  <si>
    <t>1.4.4</t>
  </si>
  <si>
    <t>1.4.5</t>
  </si>
  <si>
    <t>1.4.6</t>
  </si>
  <si>
    <t>1.4.7</t>
  </si>
  <si>
    <t>1.4.8</t>
  </si>
  <si>
    <t>1.4.9</t>
  </si>
  <si>
    <t>1.3.2</t>
  </si>
  <si>
    <t xml:space="preserve">  от "13" декабря 2022 № 3/6-64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</si>
</sst>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_р_._-;\-* #,##0.0_р_._-;_-* &quot;-&quot;?_р_._-;_-@_-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</cellStyleXfs>
  <cellXfs count="60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9" fillId="0" borderId="2" xfId="0" applyNumberFormat="1" applyFont="1" applyFill="1" applyBorder="1" applyAlignment="1" applyProtection="1">
      <alignment horizontal="right" vertical="center" wrapText="1"/>
    </xf>
    <xf numFmtId="43" fontId="9" fillId="0" borderId="1" xfId="3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3" fontId="5" fillId="0" borderId="5" xfId="0" applyNumberFormat="1" applyFont="1" applyFill="1" applyBorder="1" applyAlignment="1">
      <alignment horizontal="left" vertical="center" wrapText="1"/>
    </xf>
    <xf numFmtId="3" fontId="5" fillId="0" borderId="6" xfId="0" applyNumberFormat="1" applyFont="1" applyFill="1" applyBorder="1" applyAlignment="1">
      <alignment horizontal="left" vertical="center" wrapText="1"/>
    </xf>
    <xf numFmtId="3" fontId="5" fillId="0" borderId="7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</cellXfs>
  <cellStyles count="4">
    <cellStyle name="Денежный 2" xfId="1"/>
    <cellStyle name="Обычный" xfId="0" builtinId="0"/>
    <cellStyle name="Обычный 2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view="pageBreakPreview" zoomScale="60" zoomScaleNormal="60" zoomScalePageLayoutView="75" workbookViewId="0">
      <selection activeCell="F5" sqref="F5"/>
    </sheetView>
  </sheetViews>
  <sheetFormatPr defaultColWidth="9.109375" defaultRowHeight="15.6" x14ac:dyDescent="0.25"/>
  <cols>
    <col min="1" max="1" width="7.109375" style="24" customWidth="1"/>
    <col min="2" max="2" width="56.6640625" style="11" customWidth="1"/>
    <col min="3" max="3" width="37" style="11" customWidth="1"/>
    <col min="4" max="4" width="13.5546875" style="11" customWidth="1"/>
    <col min="5" max="5" width="19.33203125" style="15" customWidth="1"/>
    <col min="6" max="6" width="14.88671875" style="11" customWidth="1"/>
    <col min="7" max="16384" width="9.109375" style="11"/>
  </cols>
  <sheetData>
    <row r="1" spans="1:6" x14ac:dyDescent="0.25">
      <c r="F1" s="30" t="s">
        <v>59</v>
      </c>
    </row>
    <row r="2" spans="1:6" x14ac:dyDescent="0.25">
      <c r="F2" s="30" t="s">
        <v>9</v>
      </c>
    </row>
    <row r="3" spans="1:6" x14ac:dyDescent="0.25">
      <c r="F3" s="30" t="s">
        <v>10</v>
      </c>
    </row>
    <row r="4" spans="1:6" x14ac:dyDescent="0.25">
      <c r="F4" s="26" t="s">
        <v>87</v>
      </c>
    </row>
    <row r="5" spans="1:6" ht="16.5" customHeight="1" x14ac:dyDescent="0.25"/>
    <row r="6" spans="1:6" x14ac:dyDescent="0.25">
      <c r="A6" s="4"/>
      <c r="B6" s="5"/>
      <c r="C6" s="5"/>
      <c r="D6" s="5"/>
      <c r="E6" s="16"/>
    </row>
    <row r="7" spans="1:6" ht="40.5" customHeight="1" x14ac:dyDescent="0.25">
      <c r="A7" s="31" t="s">
        <v>71</v>
      </c>
      <c r="B7" s="31"/>
      <c r="C7" s="31"/>
      <c r="D7" s="31"/>
      <c r="E7" s="31"/>
      <c r="F7" s="31"/>
    </row>
    <row r="8" spans="1:6" x14ac:dyDescent="0.25">
      <c r="A8" s="25"/>
      <c r="B8" s="13"/>
      <c r="C8" s="13"/>
      <c r="D8" s="13"/>
      <c r="E8" s="13"/>
      <c r="F8" s="12" t="s">
        <v>14</v>
      </c>
    </row>
    <row r="9" spans="1:6" ht="28.5" customHeight="1" x14ac:dyDescent="0.25">
      <c r="A9" s="34" t="s">
        <v>1</v>
      </c>
      <c r="B9" s="39" t="s">
        <v>6</v>
      </c>
      <c r="C9" s="39"/>
      <c r="D9" s="39"/>
      <c r="E9" s="39" t="s">
        <v>74</v>
      </c>
      <c r="F9" s="35" t="s">
        <v>19</v>
      </c>
    </row>
    <row r="10" spans="1:6" ht="48" customHeight="1" x14ac:dyDescent="0.25">
      <c r="A10" s="34"/>
      <c r="B10" s="39"/>
      <c r="C10" s="39"/>
      <c r="D10" s="39"/>
      <c r="E10" s="39"/>
      <c r="F10" s="35"/>
    </row>
    <row r="11" spans="1:6" s="27" customFormat="1" ht="12" customHeight="1" x14ac:dyDescent="0.25">
      <c r="A11" s="6">
        <v>1</v>
      </c>
      <c r="B11" s="32">
        <v>2</v>
      </c>
      <c r="C11" s="33"/>
      <c r="D11" s="33"/>
      <c r="E11" s="14" t="s">
        <v>7</v>
      </c>
      <c r="F11" s="14" t="s">
        <v>8</v>
      </c>
    </row>
    <row r="12" spans="1:6" ht="20.100000000000001" customHeight="1" x14ac:dyDescent="0.25">
      <c r="A12" s="1"/>
      <c r="B12" s="39" t="s">
        <v>2</v>
      </c>
      <c r="C12" s="39"/>
      <c r="D12" s="39"/>
      <c r="E12" s="17">
        <f>E13+E16+E17+E14+E15+E18</f>
        <v>3452357.9000000004</v>
      </c>
      <c r="F12" s="17">
        <f>F13+F16+F17+F14+F15+F18</f>
        <v>1529185.6</v>
      </c>
    </row>
    <row r="13" spans="1:6" ht="15.75" customHeight="1" x14ac:dyDescent="0.25">
      <c r="A13" s="3" t="s">
        <v>30</v>
      </c>
      <c r="B13" s="40" t="s">
        <v>20</v>
      </c>
      <c r="C13" s="41"/>
      <c r="D13" s="42"/>
      <c r="E13" s="17">
        <f>E24</f>
        <v>0</v>
      </c>
      <c r="F13" s="17">
        <f>F24</f>
        <v>21418.9</v>
      </c>
    </row>
    <row r="14" spans="1:6" ht="15.75" customHeight="1" x14ac:dyDescent="0.25">
      <c r="A14" s="3" t="s">
        <v>31</v>
      </c>
      <c r="B14" s="43" t="s">
        <v>55</v>
      </c>
      <c r="C14" s="44"/>
      <c r="D14" s="45"/>
      <c r="E14" s="17">
        <f>E27</f>
        <v>0</v>
      </c>
      <c r="F14" s="17">
        <f>F27</f>
        <v>12404.1</v>
      </c>
    </row>
    <row r="15" spans="1:6" ht="15.75" customHeight="1" x14ac:dyDescent="0.25">
      <c r="A15" s="3" t="s">
        <v>32</v>
      </c>
      <c r="B15" s="40" t="s">
        <v>61</v>
      </c>
      <c r="C15" s="41"/>
      <c r="D15" s="42"/>
      <c r="E15" s="17">
        <f>E29</f>
        <v>0</v>
      </c>
      <c r="F15" s="17">
        <f>F29</f>
        <v>248732.79999999999</v>
      </c>
    </row>
    <row r="16" spans="1:6" ht="15.75" customHeight="1" x14ac:dyDescent="0.25">
      <c r="A16" s="3" t="s">
        <v>33</v>
      </c>
      <c r="B16" s="40" t="s">
        <v>3</v>
      </c>
      <c r="C16" s="41"/>
      <c r="D16" s="42"/>
      <c r="E16" s="17">
        <f>E32</f>
        <v>2935544.7</v>
      </c>
      <c r="F16" s="17">
        <f>F32</f>
        <v>1103971.8</v>
      </c>
    </row>
    <row r="17" spans="1:6" ht="15.75" customHeight="1" x14ac:dyDescent="0.25">
      <c r="A17" s="3" t="s">
        <v>53</v>
      </c>
      <c r="B17" s="43" t="s">
        <v>45</v>
      </c>
      <c r="C17" s="44"/>
      <c r="D17" s="45"/>
      <c r="E17" s="17">
        <f>E44</f>
        <v>0</v>
      </c>
      <c r="F17" s="17">
        <f>F44</f>
        <v>21415.599999999999</v>
      </c>
    </row>
    <row r="18" spans="1:6" ht="15.75" customHeight="1" x14ac:dyDescent="0.25">
      <c r="A18" s="3" t="s">
        <v>62</v>
      </c>
      <c r="B18" s="43" t="s">
        <v>16</v>
      </c>
      <c r="C18" s="44"/>
      <c r="D18" s="45"/>
      <c r="E18" s="17">
        <f>E46</f>
        <v>516813.2</v>
      </c>
      <c r="F18" s="17">
        <f>F46</f>
        <v>121242.4</v>
      </c>
    </row>
    <row r="19" spans="1:6" ht="36.75" customHeight="1" x14ac:dyDescent="0.25">
      <c r="A19" s="31" t="s">
        <v>60</v>
      </c>
      <c r="B19" s="31"/>
      <c r="C19" s="31"/>
      <c r="D19" s="31"/>
      <c r="E19" s="31"/>
      <c r="F19" s="31"/>
    </row>
    <row r="20" spans="1:6" ht="15" customHeight="1" x14ac:dyDescent="0.25">
      <c r="A20" s="34" t="s">
        <v>1</v>
      </c>
      <c r="B20" s="38" t="s">
        <v>0</v>
      </c>
      <c r="C20" s="52" t="s">
        <v>4</v>
      </c>
      <c r="D20" s="38" t="s">
        <v>5</v>
      </c>
      <c r="E20" s="39" t="s">
        <v>74</v>
      </c>
      <c r="F20" s="36" t="s">
        <v>19</v>
      </c>
    </row>
    <row r="21" spans="1:6" ht="55.5" customHeight="1" x14ac:dyDescent="0.25">
      <c r="A21" s="34"/>
      <c r="B21" s="38"/>
      <c r="C21" s="53"/>
      <c r="D21" s="38"/>
      <c r="E21" s="39"/>
      <c r="F21" s="37"/>
    </row>
    <row r="22" spans="1:6" s="27" customFormat="1" ht="11.25" customHeight="1" x14ac:dyDescent="0.25">
      <c r="A22" s="6">
        <v>1</v>
      </c>
      <c r="B22" s="7">
        <v>2</v>
      </c>
      <c r="C22" s="7">
        <v>3</v>
      </c>
      <c r="D22" s="7">
        <v>4</v>
      </c>
      <c r="E22" s="7">
        <v>5</v>
      </c>
      <c r="F22" s="7">
        <v>6</v>
      </c>
    </row>
    <row r="23" spans="1:6" x14ac:dyDescent="0.25">
      <c r="A23" s="1"/>
      <c r="B23" s="38" t="s">
        <v>2</v>
      </c>
      <c r="C23" s="38"/>
      <c r="D23" s="38"/>
      <c r="E23" s="18">
        <f>E24+E32+E46+E44+E27+E29</f>
        <v>3452357.9000000004</v>
      </c>
      <c r="F23" s="18">
        <f>F24+F32+F46+F44+F27+F29</f>
        <v>1529185.6</v>
      </c>
    </row>
    <row r="24" spans="1:6" ht="21.75" customHeight="1" x14ac:dyDescent="0.25">
      <c r="A24" s="3" t="s">
        <v>15</v>
      </c>
      <c r="B24" s="54" t="s">
        <v>20</v>
      </c>
      <c r="C24" s="54"/>
      <c r="D24" s="54"/>
      <c r="E24" s="18">
        <f>SUM(E25:E25)</f>
        <v>0</v>
      </c>
      <c r="F24" s="18">
        <f>SUM(F25:F26)</f>
        <v>21418.9</v>
      </c>
    </row>
    <row r="25" spans="1:6" ht="60.75" customHeight="1" x14ac:dyDescent="0.25">
      <c r="A25" s="1" t="s">
        <v>27</v>
      </c>
      <c r="B25" s="22" t="s">
        <v>38</v>
      </c>
      <c r="C25" s="10" t="s">
        <v>54</v>
      </c>
      <c r="D25" s="29" t="s">
        <v>39</v>
      </c>
      <c r="E25" s="19">
        <v>0</v>
      </c>
      <c r="F25" s="8">
        <v>15499.2</v>
      </c>
    </row>
    <row r="26" spans="1:6" ht="83.25" customHeight="1" x14ac:dyDescent="0.25">
      <c r="A26" s="1" t="s">
        <v>78</v>
      </c>
      <c r="B26" s="22" t="s">
        <v>75</v>
      </c>
      <c r="C26" s="10" t="s">
        <v>76</v>
      </c>
      <c r="D26" s="29" t="s">
        <v>77</v>
      </c>
      <c r="E26" s="19">
        <v>0</v>
      </c>
      <c r="F26" s="8">
        <v>5919.7</v>
      </c>
    </row>
    <row r="27" spans="1:6" ht="21" customHeight="1" x14ac:dyDescent="0.25">
      <c r="A27" s="2" t="s">
        <v>18</v>
      </c>
      <c r="B27" s="49" t="s">
        <v>55</v>
      </c>
      <c r="C27" s="50"/>
      <c r="D27" s="51"/>
      <c r="E27" s="23">
        <f>E28</f>
        <v>0</v>
      </c>
      <c r="F27" s="23">
        <f>F28</f>
        <v>12404.1</v>
      </c>
    </row>
    <row r="28" spans="1:6" ht="57.75" customHeight="1" x14ac:dyDescent="0.25">
      <c r="A28" s="1" t="s">
        <v>34</v>
      </c>
      <c r="B28" s="22" t="s">
        <v>56</v>
      </c>
      <c r="C28" s="10" t="s">
        <v>57</v>
      </c>
      <c r="D28" s="29" t="s">
        <v>37</v>
      </c>
      <c r="E28" s="21">
        <v>0</v>
      </c>
      <c r="F28" s="8">
        <v>12404.1</v>
      </c>
    </row>
    <row r="29" spans="1:6" ht="21" customHeight="1" x14ac:dyDescent="0.25">
      <c r="A29" s="2" t="s">
        <v>26</v>
      </c>
      <c r="B29" s="49" t="s">
        <v>61</v>
      </c>
      <c r="C29" s="50"/>
      <c r="D29" s="51"/>
      <c r="E29" s="23">
        <f>E30+E31</f>
        <v>0</v>
      </c>
      <c r="F29" s="23">
        <f>F30+F31</f>
        <v>248732.79999999999</v>
      </c>
    </row>
    <row r="30" spans="1:6" ht="57.75" customHeight="1" x14ac:dyDescent="0.25">
      <c r="A30" s="1" t="s">
        <v>58</v>
      </c>
      <c r="B30" s="22" t="s">
        <v>68</v>
      </c>
      <c r="C30" s="10" t="s">
        <v>72</v>
      </c>
      <c r="D30" s="29" t="s">
        <v>66</v>
      </c>
      <c r="E30" s="21">
        <v>0</v>
      </c>
      <c r="F30" s="8">
        <v>61017</v>
      </c>
    </row>
    <row r="31" spans="1:6" ht="60.75" customHeight="1" x14ac:dyDescent="0.25">
      <c r="A31" s="1" t="s">
        <v>86</v>
      </c>
      <c r="B31" s="22" t="s">
        <v>69</v>
      </c>
      <c r="C31" s="10" t="s">
        <v>73</v>
      </c>
      <c r="D31" s="29" t="s">
        <v>67</v>
      </c>
      <c r="E31" s="21">
        <v>0</v>
      </c>
      <c r="F31" s="8">
        <v>187715.8</v>
      </c>
    </row>
    <row r="32" spans="1:6" ht="21.75" customHeight="1" x14ac:dyDescent="0.25">
      <c r="A32" s="3" t="s">
        <v>28</v>
      </c>
      <c r="B32" s="46" t="s">
        <v>3</v>
      </c>
      <c r="C32" s="47"/>
      <c r="D32" s="48"/>
      <c r="E32" s="18">
        <f>E33+E42</f>
        <v>2935544.7</v>
      </c>
      <c r="F32" s="18">
        <f>F33+F42</f>
        <v>1103971.8</v>
      </c>
    </row>
    <row r="33" spans="1:6" ht="20.25" customHeight="1" x14ac:dyDescent="0.25">
      <c r="A33" s="1"/>
      <c r="B33" s="55" t="s">
        <v>41</v>
      </c>
      <c r="C33" s="56"/>
      <c r="D33" s="56"/>
      <c r="E33" s="18">
        <f>SUM(E34:E41)</f>
        <v>2935544.7</v>
      </c>
      <c r="F33" s="18">
        <f>SUM(F34:F41)</f>
        <v>1096664.8</v>
      </c>
    </row>
    <row r="34" spans="1:6" ht="41.4" x14ac:dyDescent="0.25">
      <c r="A34" s="1" t="s">
        <v>29</v>
      </c>
      <c r="B34" s="9" t="s">
        <v>21</v>
      </c>
      <c r="C34" s="10" t="s">
        <v>70</v>
      </c>
      <c r="D34" s="10"/>
      <c r="E34" s="19">
        <v>586673.69999999995</v>
      </c>
      <c r="F34" s="28">
        <f>250528.1</f>
        <v>250528.1</v>
      </c>
    </row>
    <row r="35" spans="1:6" ht="27.6" x14ac:dyDescent="0.25">
      <c r="A35" s="1" t="s">
        <v>64</v>
      </c>
      <c r="B35" s="9" t="s">
        <v>42</v>
      </c>
      <c r="C35" s="10" t="s">
        <v>40</v>
      </c>
      <c r="D35" s="10"/>
      <c r="E35" s="19"/>
      <c r="F35" s="8">
        <f>22550</f>
        <v>22550</v>
      </c>
    </row>
    <row r="36" spans="1:6" ht="41.4" x14ac:dyDescent="0.25">
      <c r="A36" s="1" t="s">
        <v>79</v>
      </c>
      <c r="B36" s="9" t="s">
        <v>22</v>
      </c>
      <c r="C36" s="10" t="s">
        <v>70</v>
      </c>
      <c r="D36" s="10"/>
      <c r="E36" s="19">
        <v>586673.80000000005</v>
      </c>
      <c r="F36" s="28">
        <f>250528.1</f>
        <v>250528.1</v>
      </c>
    </row>
    <row r="37" spans="1:6" ht="27.6" x14ac:dyDescent="0.25">
      <c r="A37" s="1" t="s">
        <v>80</v>
      </c>
      <c r="B37" s="9" t="s">
        <v>43</v>
      </c>
      <c r="C37" s="10" t="s">
        <v>40</v>
      </c>
      <c r="D37" s="10"/>
      <c r="E37" s="19"/>
      <c r="F37" s="8">
        <f>22550</f>
        <v>22550</v>
      </c>
    </row>
    <row r="38" spans="1:6" ht="27.6" x14ac:dyDescent="0.25">
      <c r="A38" s="1" t="s">
        <v>81</v>
      </c>
      <c r="B38" s="9" t="s">
        <v>44</v>
      </c>
      <c r="C38" s="10" t="s">
        <v>40</v>
      </c>
      <c r="D38" s="10"/>
      <c r="E38" s="19"/>
      <c r="F38" s="8">
        <f>22550</f>
        <v>22550</v>
      </c>
    </row>
    <row r="39" spans="1:6" ht="27.6" x14ac:dyDescent="0.25">
      <c r="A39" s="1" t="s">
        <v>82</v>
      </c>
      <c r="B39" s="9" t="s">
        <v>23</v>
      </c>
      <c r="C39" s="10" t="s">
        <v>36</v>
      </c>
      <c r="D39" s="10"/>
      <c r="E39" s="19">
        <v>586673.69999999995</v>
      </c>
      <c r="F39" s="8">
        <f>22550</f>
        <v>22550</v>
      </c>
    </row>
    <row r="40" spans="1:6" ht="41.4" x14ac:dyDescent="0.25">
      <c r="A40" s="1" t="s">
        <v>83</v>
      </c>
      <c r="B40" s="9" t="s">
        <v>24</v>
      </c>
      <c r="C40" s="10" t="s">
        <v>70</v>
      </c>
      <c r="D40" s="10"/>
      <c r="E40" s="19">
        <v>588849.80000000005</v>
      </c>
      <c r="F40" s="8">
        <f>252704.3</f>
        <v>252704.3</v>
      </c>
    </row>
    <row r="41" spans="1:6" ht="41.4" x14ac:dyDescent="0.25">
      <c r="A41" s="1" t="s">
        <v>84</v>
      </c>
      <c r="B41" s="9" t="s">
        <v>25</v>
      </c>
      <c r="C41" s="10" t="s">
        <v>70</v>
      </c>
      <c r="D41" s="10"/>
      <c r="E41" s="19">
        <v>586673.69999999995</v>
      </c>
      <c r="F41" s="8">
        <f>252704.3</f>
        <v>252704.3</v>
      </c>
    </row>
    <row r="42" spans="1:6" ht="20.25" customHeight="1" x14ac:dyDescent="0.25">
      <c r="A42" s="1"/>
      <c r="B42" s="57" t="s">
        <v>11</v>
      </c>
      <c r="C42" s="58"/>
      <c r="D42" s="59"/>
      <c r="E42" s="18">
        <f>E43</f>
        <v>0</v>
      </c>
      <c r="F42" s="18">
        <f>F43</f>
        <v>7307</v>
      </c>
    </row>
    <row r="43" spans="1:6" ht="27.6" x14ac:dyDescent="0.25">
      <c r="A43" s="1" t="s">
        <v>85</v>
      </c>
      <c r="B43" s="9" t="s">
        <v>12</v>
      </c>
      <c r="C43" s="10" t="s">
        <v>35</v>
      </c>
      <c r="D43" s="10" t="s">
        <v>13</v>
      </c>
      <c r="E43" s="19">
        <v>0</v>
      </c>
      <c r="F43" s="8">
        <v>7307</v>
      </c>
    </row>
    <row r="44" spans="1:6" x14ac:dyDescent="0.25">
      <c r="A44" s="3" t="s">
        <v>51</v>
      </c>
      <c r="B44" s="46" t="s">
        <v>45</v>
      </c>
      <c r="C44" s="47"/>
      <c r="D44" s="48"/>
      <c r="E44" s="20">
        <f>E45</f>
        <v>0</v>
      </c>
      <c r="F44" s="20">
        <f>F45</f>
        <v>21415.599999999999</v>
      </c>
    </row>
    <row r="45" spans="1:6" ht="138" x14ac:dyDescent="0.25">
      <c r="A45" s="1" t="s">
        <v>52</v>
      </c>
      <c r="B45" s="9" t="s">
        <v>46</v>
      </c>
      <c r="C45" s="10" t="s">
        <v>47</v>
      </c>
      <c r="D45" s="10" t="s">
        <v>48</v>
      </c>
      <c r="E45" s="8">
        <v>0</v>
      </c>
      <c r="F45" s="8">
        <v>21415.599999999999</v>
      </c>
    </row>
    <row r="46" spans="1:6" x14ac:dyDescent="0.25">
      <c r="A46" s="3" t="s">
        <v>63</v>
      </c>
      <c r="B46" s="46" t="s">
        <v>16</v>
      </c>
      <c r="C46" s="47"/>
      <c r="D46" s="48"/>
      <c r="E46" s="20">
        <f>E47</f>
        <v>516813.2</v>
      </c>
      <c r="F46" s="20">
        <f>F47</f>
        <v>121242.4</v>
      </c>
    </row>
    <row r="47" spans="1:6" ht="27.6" x14ac:dyDescent="0.25">
      <c r="A47" s="1" t="s">
        <v>65</v>
      </c>
      <c r="B47" s="9" t="s">
        <v>17</v>
      </c>
      <c r="C47" s="10" t="s">
        <v>49</v>
      </c>
      <c r="D47" s="10" t="s">
        <v>50</v>
      </c>
      <c r="E47" s="8">
        <v>516813.2</v>
      </c>
      <c r="F47" s="8">
        <v>121242.4</v>
      </c>
    </row>
    <row r="48" spans="1:6" x14ac:dyDescent="0.25">
      <c r="A48" s="4"/>
      <c r="B48" s="5"/>
      <c r="C48" s="5"/>
      <c r="D48" s="5"/>
      <c r="E48" s="16"/>
    </row>
    <row r="49" spans="1:5" x14ac:dyDescent="0.25">
      <c r="A49" s="4"/>
      <c r="B49" s="5"/>
      <c r="C49" s="5"/>
      <c r="D49" s="5"/>
      <c r="E49" s="16"/>
    </row>
    <row r="50" spans="1:5" x14ac:dyDescent="0.25">
      <c r="A50" s="4"/>
      <c r="B50" s="5"/>
      <c r="C50" s="5"/>
      <c r="D50" s="5"/>
      <c r="E50" s="16"/>
    </row>
    <row r="51" spans="1:5" x14ac:dyDescent="0.25">
      <c r="A51" s="4"/>
      <c r="B51" s="5"/>
      <c r="C51" s="5"/>
      <c r="D51" s="5"/>
      <c r="E51" s="16"/>
    </row>
    <row r="52" spans="1:5" x14ac:dyDescent="0.25">
      <c r="A52" s="4"/>
      <c r="B52" s="5"/>
      <c r="C52" s="5"/>
      <c r="D52" s="5"/>
      <c r="E52" s="16"/>
    </row>
    <row r="53" spans="1:5" x14ac:dyDescent="0.25">
      <c r="A53" s="4"/>
      <c r="B53" s="5"/>
      <c r="C53" s="5"/>
      <c r="D53" s="5"/>
      <c r="E53" s="16"/>
    </row>
    <row r="54" spans="1:5" x14ac:dyDescent="0.25">
      <c r="A54" s="4"/>
      <c r="B54" s="5"/>
      <c r="C54" s="5"/>
      <c r="D54" s="5"/>
      <c r="E54" s="16"/>
    </row>
    <row r="55" spans="1:5" x14ac:dyDescent="0.25">
      <c r="A55" s="4"/>
      <c r="B55" s="5"/>
      <c r="C55" s="5"/>
      <c r="D55" s="5"/>
      <c r="E55" s="16"/>
    </row>
    <row r="56" spans="1:5" x14ac:dyDescent="0.25">
      <c r="A56" s="4"/>
      <c r="B56" s="5"/>
      <c r="C56" s="5"/>
      <c r="D56" s="5"/>
      <c r="E56" s="16"/>
    </row>
  </sheetData>
  <mergeCells count="29">
    <mergeCell ref="B46:D46"/>
    <mergeCell ref="B24:D24"/>
    <mergeCell ref="B27:D27"/>
    <mergeCell ref="B33:D33"/>
    <mergeCell ref="B42:D42"/>
    <mergeCell ref="B44:D44"/>
    <mergeCell ref="B32:D32"/>
    <mergeCell ref="B29:D29"/>
    <mergeCell ref="B15:D15"/>
    <mergeCell ref="B18:D18"/>
    <mergeCell ref="A19:F19"/>
    <mergeCell ref="A20:A21"/>
    <mergeCell ref="C20:C21"/>
    <mergeCell ref="B17:D17"/>
    <mergeCell ref="B23:D23"/>
    <mergeCell ref="D20:D21"/>
    <mergeCell ref="B9:D10"/>
    <mergeCell ref="B13:D13"/>
    <mergeCell ref="E20:E21"/>
    <mergeCell ref="B20:B21"/>
    <mergeCell ref="B14:D14"/>
    <mergeCell ref="B16:D16"/>
    <mergeCell ref="E9:E10"/>
    <mergeCell ref="B12:D12"/>
    <mergeCell ref="A7:F7"/>
    <mergeCell ref="B11:D11"/>
    <mergeCell ref="A9:A10"/>
    <mergeCell ref="F9:F10"/>
    <mergeCell ref="F20:F21"/>
  </mergeCells>
  <phoneticPr fontId="0" type="noConversion"/>
  <pageMargins left="0.59055118110236227" right="0.19685039370078741" top="0.39370078740157483" bottom="0.59055118110236227" header="0.23622047244094491" footer="0.19685039370078741"/>
  <pageSetup paperSize="9" scale="95" fitToHeight="0" orientation="landscape" r:id="rId1"/>
  <headerFooter alignWithMargins="0">
    <oddHeader>&amp;CСтраница &amp;P</oddHeader>
    <oddFooter>&amp;C&amp;11Решение Норильского городского Совета депутатов "О бюджете муниципального образования город Норильск на 2023 год и на плановый период 2024 и 2025 годов"</oddFooter>
  </headerFooter>
  <rowBreaks count="2" manualBreakCount="2">
    <brk id="23" max="5" man="1"/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Павлюк Наталия Павловна</cp:lastModifiedBy>
  <cp:lastPrinted>2022-12-01T11:02:24Z</cp:lastPrinted>
  <dcterms:created xsi:type="dcterms:W3CDTF">2008-11-05T03:52:43Z</dcterms:created>
  <dcterms:modified xsi:type="dcterms:W3CDTF">2022-12-12T11:02:11Z</dcterms:modified>
</cp:coreProperties>
</file>